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zajkowski6416\Desktop\Dokumenty\Szlabany i bramy\2026\"/>
    </mc:Choice>
  </mc:AlternateContent>
  <xr:revisionPtr revIDLastSave="0" documentId="8_{F754CAFC-4078-4DBA-B42E-D810E69767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9" i="1" l="1"/>
  <c r="I19" i="1" s="1"/>
  <c r="J19" i="1" l="1"/>
  <c r="G18" i="1"/>
  <c r="I18" i="1" s="1"/>
  <c r="J18" i="1" l="1"/>
  <c r="G6" i="1" l="1"/>
  <c r="G7" i="1"/>
  <c r="G8" i="1"/>
  <c r="G9" i="1"/>
  <c r="I9" i="1" s="1"/>
  <c r="J9" i="1" s="1"/>
  <c r="G10" i="1"/>
  <c r="G11" i="1"/>
  <c r="G12" i="1"/>
  <c r="G13" i="1"/>
  <c r="I13" i="1" s="1"/>
  <c r="J13" i="1" s="1"/>
  <c r="G14" i="1"/>
  <c r="G15" i="1"/>
  <c r="G16" i="1"/>
  <c r="I16" i="1" s="1"/>
  <c r="G17" i="1"/>
  <c r="I17" i="1" s="1"/>
  <c r="J17" i="1" s="1"/>
  <c r="G5" i="1"/>
  <c r="I12" i="1" l="1"/>
  <c r="J12" i="1" s="1"/>
  <c r="I8" i="1"/>
  <c r="J8" i="1" s="1"/>
  <c r="G20" i="1"/>
  <c r="J16" i="1"/>
  <c r="I15" i="1"/>
  <c r="J15" i="1" s="1"/>
  <c r="I11" i="1"/>
  <c r="J11" i="1" s="1"/>
  <c r="I7" i="1"/>
  <c r="J7" i="1" s="1"/>
  <c r="I5" i="1"/>
  <c r="I14" i="1"/>
  <c r="J14" i="1" s="1"/>
  <c r="I10" i="1"/>
  <c r="J10" i="1" s="1"/>
  <c r="I6" i="1"/>
  <c r="J6" i="1" s="1"/>
  <c r="J5" i="1" l="1"/>
  <c r="J20" i="1" s="1"/>
  <c r="I20" i="1"/>
</calcChain>
</file>

<file path=xl/sharedStrings.xml><?xml version="1.0" encoding="utf-8"?>
<sst xmlns="http://schemas.openxmlformats.org/spreadsheetml/2006/main" count="45" uniqueCount="39">
  <si>
    <r>
      <t xml:space="preserve"> </t>
    </r>
    <r>
      <rPr>
        <b/>
        <sz val="13"/>
        <color theme="1"/>
        <rFont val="Times New Roman"/>
        <family val="1"/>
        <charset val="238"/>
      </rPr>
      <t>KOSZTORYS CENOWY</t>
    </r>
  </si>
  <si>
    <t>L.p.</t>
  </si>
  <si>
    <t>Rodzaj urządzenia</t>
  </si>
  <si>
    <t>Liczba urządzeń (szt.)</t>
  </si>
  <si>
    <t>Adres instalacji</t>
  </si>
  <si>
    <t>Szlaban CAME G 4000 ze zintegrowaną kolczatką 2 x 2,70 m</t>
  </si>
  <si>
    <t xml:space="preserve">Jednoskrzydłowa brama jezdna FAAC 741 </t>
  </si>
  <si>
    <t>Szlaban Came G 6000</t>
  </si>
  <si>
    <t>Szlaban Came G 6000 ze zintegrowaną kolczatką 2 x 2,20 m</t>
  </si>
  <si>
    <t xml:space="preserve">Dwuskrzydłowa brama uchylna (elektryczna) CAME 001AX302304 </t>
  </si>
  <si>
    <t>Dwuskrzydłowa brama uchylna (elektryczna) Came Ferni 1024</t>
  </si>
  <si>
    <t xml:space="preserve">Szlaban Came G 6000 </t>
  </si>
  <si>
    <t xml:space="preserve">Szlaban Came G 4000 </t>
  </si>
  <si>
    <t>Elektrycznie sterowana brama garażowa HEROAL (24V)</t>
  </si>
  <si>
    <t>ul. Klonowa 1</t>
  </si>
  <si>
    <t>ul. Klonowa 2</t>
  </si>
  <si>
    <t>al. Niepodległości 218</t>
  </si>
  <si>
    <t>ul. Klonowa 2, bud. nr 4</t>
  </si>
  <si>
    <t>ul. Rakowiecka 2 (wjazd główny od ul. Rakowieckiej)</t>
  </si>
  <si>
    <t>ul. Rakowiecka 2 (wjazd ppoż. 
od ul. Puławskiej)</t>
  </si>
  <si>
    <t>Liczba konserwacji
w okresie trwania umowy</t>
  </si>
  <si>
    <t>Stawka podatku VAT (%)</t>
  </si>
  <si>
    <r>
      <t xml:space="preserve">Łączna wartość brutto
</t>
    </r>
    <r>
      <rPr>
        <b/>
        <i/>
        <sz val="8"/>
        <color theme="1"/>
        <rFont val="Times New Roman"/>
        <family val="1"/>
        <charset val="238"/>
      </rPr>
      <t>[kol. 7 + kol. 9]</t>
    </r>
  </si>
  <si>
    <r>
      <t xml:space="preserve">Wartość podatku VAT
</t>
    </r>
    <r>
      <rPr>
        <b/>
        <i/>
        <sz val="8"/>
        <color theme="1"/>
        <rFont val="Times New Roman"/>
        <family val="1"/>
        <charset val="238"/>
      </rPr>
      <t>[kol. 7 x kol. 8]</t>
    </r>
  </si>
  <si>
    <r>
      <t xml:space="preserve">Łączna wartość netto
</t>
    </r>
    <r>
      <rPr>
        <b/>
        <i/>
        <sz val="8"/>
        <color theme="1"/>
        <rFont val="Times New Roman"/>
        <family val="1"/>
        <charset val="238"/>
      </rPr>
      <t>[kol. 3 x kol. 5 x kol. 6]</t>
    </r>
    <r>
      <rPr>
        <b/>
        <sz val="8"/>
        <color theme="1"/>
        <rFont val="Times New Roman"/>
        <family val="1"/>
        <charset val="238"/>
      </rPr>
      <t xml:space="preserve"> </t>
    </r>
  </si>
  <si>
    <t>……...…………………………………………..</t>
  </si>
  <si>
    <t xml:space="preserve">Załącznik nr 2 </t>
  </si>
  <si>
    <t>ul. Rakowiecka 2
(przejazd pomiędzy Rakowiecką 2 
a Puławską 4A)</t>
  </si>
  <si>
    <t>ul. Rakowiecka 4A 
(Sztab Generalny)</t>
  </si>
  <si>
    <t>ul. Rakowiecka 4A (parking)</t>
  </si>
  <si>
    <t>ul. Puławska 4A (wjazd główny 
od ul. Puławskiej)</t>
  </si>
  <si>
    <t>ul. Puławska 4A
(wjazd ppoż. od ul. Batorego)</t>
  </si>
  <si>
    <t>Cena jedn. netto (szt.)</t>
  </si>
  <si>
    <t>RAZEM:</t>
  </si>
  <si>
    <t>Podpis (podpisy) osób uprawnionych
do reprezentowania Wykonawcy</t>
  </si>
  <si>
    <t>al. Niepodległości 218 (wejście główne)</t>
  </si>
  <si>
    <t>Słupek automatyczny STRABUC 930 pancerny z zewnętrzną centralą hydrauliczną</t>
  </si>
  <si>
    <t>Słupek półautomatyczny, ręcznie wysuwany SP100</t>
  </si>
  <si>
    <t>Szlaban Came G 3250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</si>
</sst>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i/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164" fontId="4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4" fillId="0" borderId="3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topLeftCell="A5" workbookViewId="0">
      <selection activeCell="B8" sqref="B8"/>
    </sheetView>
  </sheetViews>
  <sheetFormatPr defaultRowHeight="14.4" x14ac:dyDescent="0.3"/>
  <cols>
    <col min="1" max="1" width="5.6640625" customWidth="1"/>
    <col min="2" max="2" width="30" customWidth="1"/>
    <col min="3" max="3" width="8.6640625" customWidth="1"/>
    <col min="4" max="4" width="29.5546875" customWidth="1"/>
    <col min="5" max="5" width="11" customWidth="1"/>
    <col min="6" max="6" width="14.33203125" customWidth="1"/>
    <col min="7" max="7" width="18.88671875" customWidth="1"/>
    <col min="8" max="8" width="12.44140625" customWidth="1"/>
    <col min="9" max="9" width="12.5546875" customWidth="1"/>
    <col min="10" max="10" width="14.88671875" customWidth="1"/>
  </cols>
  <sheetData>
    <row r="1" spans="1:10" ht="15.6" x14ac:dyDescent="0.3">
      <c r="G1" s="24" t="s">
        <v>26</v>
      </c>
      <c r="H1" s="24"/>
      <c r="I1" s="24"/>
      <c r="J1" s="24"/>
    </row>
    <row r="2" spans="1:10" ht="16.8" x14ac:dyDescent="0.3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61.5" customHeight="1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32</v>
      </c>
      <c r="F3" s="2" t="s">
        <v>20</v>
      </c>
      <c r="G3" s="2" t="s">
        <v>24</v>
      </c>
      <c r="H3" s="2" t="s">
        <v>21</v>
      </c>
      <c r="I3" s="2" t="s">
        <v>23</v>
      </c>
      <c r="J3" s="2" t="s">
        <v>22</v>
      </c>
    </row>
    <row r="4" spans="1:10" ht="15" customHeight="1" x14ac:dyDescent="0.3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</row>
    <row r="5" spans="1:10" ht="26.25" customHeight="1" x14ac:dyDescent="0.3">
      <c r="A5" s="7">
        <v>1</v>
      </c>
      <c r="B5" s="8" t="s">
        <v>5</v>
      </c>
      <c r="C5" s="9">
        <v>2</v>
      </c>
      <c r="D5" s="10" t="s">
        <v>18</v>
      </c>
      <c r="E5" s="11"/>
      <c r="F5" s="12">
        <v>24</v>
      </c>
      <c r="G5" s="11">
        <f>C5*E5*F5</f>
        <v>0</v>
      </c>
      <c r="H5" s="13"/>
      <c r="I5" s="11">
        <f>G5*H5</f>
        <v>0</v>
      </c>
      <c r="J5" s="11">
        <f>G5+I5</f>
        <v>0</v>
      </c>
    </row>
    <row r="6" spans="1:10" ht="26.25" customHeight="1" x14ac:dyDescent="0.3">
      <c r="A6" s="7">
        <v>2</v>
      </c>
      <c r="B6" s="8" t="s">
        <v>6</v>
      </c>
      <c r="C6" s="9">
        <v>1</v>
      </c>
      <c r="D6" s="10" t="s">
        <v>19</v>
      </c>
      <c r="E6" s="11"/>
      <c r="F6" s="12">
        <v>24</v>
      </c>
      <c r="G6" s="11">
        <f t="shared" ref="G6:G19" si="0">C6*E6*F6</f>
        <v>0</v>
      </c>
      <c r="H6" s="13"/>
      <c r="I6" s="11">
        <f t="shared" ref="I6:I19" si="1">G6*H6</f>
        <v>0</v>
      </c>
      <c r="J6" s="11">
        <f t="shared" ref="J6:J19" si="2">G6+I6</f>
        <v>0</v>
      </c>
    </row>
    <row r="7" spans="1:10" ht="36.75" customHeight="1" x14ac:dyDescent="0.3">
      <c r="A7" s="7">
        <v>3</v>
      </c>
      <c r="B7" s="8" t="s">
        <v>6</v>
      </c>
      <c r="C7" s="9">
        <v>1</v>
      </c>
      <c r="D7" s="10" t="s">
        <v>27</v>
      </c>
      <c r="E7" s="11"/>
      <c r="F7" s="12">
        <v>24</v>
      </c>
      <c r="G7" s="11">
        <f t="shared" si="0"/>
        <v>0</v>
      </c>
      <c r="H7" s="13"/>
      <c r="I7" s="11">
        <f t="shared" si="1"/>
        <v>0</v>
      </c>
      <c r="J7" s="11">
        <f t="shared" si="2"/>
        <v>0</v>
      </c>
    </row>
    <row r="8" spans="1:10" ht="25.5" customHeight="1" x14ac:dyDescent="0.3">
      <c r="A8" s="7">
        <v>4</v>
      </c>
      <c r="B8" s="8" t="s">
        <v>38</v>
      </c>
      <c r="C8" s="9">
        <v>2</v>
      </c>
      <c r="D8" s="10" t="s">
        <v>28</v>
      </c>
      <c r="E8" s="11"/>
      <c r="F8" s="12">
        <v>24</v>
      </c>
      <c r="G8" s="11">
        <f t="shared" si="0"/>
        <v>0</v>
      </c>
      <c r="H8" s="13"/>
      <c r="I8" s="11">
        <f t="shared" si="1"/>
        <v>0</v>
      </c>
      <c r="J8" s="11">
        <f t="shared" si="2"/>
        <v>0</v>
      </c>
    </row>
    <row r="9" spans="1:10" ht="18" customHeight="1" x14ac:dyDescent="0.3">
      <c r="A9" s="7">
        <v>5</v>
      </c>
      <c r="B9" s="8" t="s">
        <v>7</v>
      </c>
      <c r="C9" s="9">
        <v>1</v>
      </c>
      <c r="D9" s="14" t="s">
        <v>29</v>
      </c>
      <c r="E9" s="11"/>
      <c r="F9" s="12">
        <v>24</v>
      </c>
      <c r="G9" s="11">
        <f t="shared" si="0"/>
        <v>0</v>
      </c>
      <c r="H9" s="13"/>
      <c r="I9" s="11">
        <f t="shared" si="1"/>
        <v>0</v>
      </c>
      <c r="J9" s="11">
        <f t="shared" si="2"/>
        <v>0</v>
      </c>
    </row>
    <row r="10" spans="1:10" ht="25.5" customHeight="1" x14ac:dyDescent="0.3">
      <c r="A10" s="7">
        <v>6</v>
      </c>
      <c r="B10" s="8" t="s">
        <v>5</v>
      </c>
      <c r="C10" s="9">
        <v>2</v>
      </c>
      <c r="D10" s="10" t="s">
        <v>30</v>
      </c>
      <c r="E10" s="11"/>
      <c r="F10" s="12">
        <v>24</v>
      </c>
      <c r="G10" s="11">
        <f t="shared" si="0"/>
        <v>0</v>
      </c>
      <c r="H10" s="13"/>
      <c r="I10" s="11">
        <f t="shared" si="1"/>
        <v>0</v>
      </c>
      <c r="J10" s="11">
        <f t="shared" si="2"/>
        <v>0</v>
      </c>
    </row>
    <row r="11" spans="1:10" ht="26.25" customHeight="1" x14ac:dyDescent="0.3">
      <c r="A11" s="7">
        <v>7</v>
      </c>
      <c r="B11" s="8" t="s">
        <v>8</v>
      </c>
      <c r="C11" s="9">
        <v>2</v>
      </c>
      <c r="D11" s="10" t="s">
        <v>31</v>
      </c>
      <c r="E11" s="11"/>
      <c r="F11" s="12">
        <v>24</v>
      </c>
      <c r="G11" s="11">
        <f t="shared" si="0"/>
        <v>0</v>
      </c>
      <c r="H11" s="13"/>
      <c r="I11" s="11">
        <f t="shared" si="1"/>
        <v>0</v>
      </c>
      <c r="J11" s="11">
        <f t="shared" si="2"/>
        <v>0</v>
      </c>
    </row>
    <row r="12" spans="1:10" ht="24.75" customHeight="1" x14ac:dyDescent="0.3">
      <c r="A12" s="7">
        <v>8</v>
      </c>
      <c r="B12" s="8" t="s">
        <v>9</v>
      </c>
      <c r="C12" s="9">
        <v>1</v>
      </c>
      <c r="D12" s="10" t="s">
        <v>30</v>
      </c>
      <c r="E12" s="11"/>
      <c r="F12" s="12">
        <v>24</v>
      </c>
      <c r="G12" s="11">
        <f t="shared" si="0"/>
        <v>0</v>
      </c>
      <c r="H12" s="13"/>
      <c r="I12" s="11">
        <f t="shared" si="1"/>
        <v>0</v>
      </c>
      <c r="J12" s="11">
        <f t="shared" si="2"/>
        <v>0</v>
      </c>
    </row>
    <row r="13" spans="1:10" ht="26.25" customHeight="1" x14ac:dyDescent="0.3">
      <c r="A13" s="7">
        <v>9</v>
      </c>
      <c r="B13" s="8" t="s">
        <v>6</v>
      </c>
      <c r="C13" s="9">
        <v>1</v>
      </c>
      <c r="D13" s="10" t="s">
        <v>31</v>
      </c>
      <c r="E13" s="11"/>
      <c r="F13" s="12">
        <v>24</v>
      </c>
      <c r="G13" s="11">
        <f t="shared" si="0"/>
        <v>0</v>
      </c>
      <c r="H13" s="13"/>
      <c r="I13" s="11">
        <f t="shared" si="1"/>
        <v>0</v>
      </c>
      <c r="J13" s="11">
        <f t="shared" si="2"/>
        <v>0</v>
      </c>
    </row>
    <row r="14" spans="1:10" ht="24.75" customHeight="1" x14ac:dyDescent="0.3">
      <c r="A14" s="7">
        <v>10</v>
      </c>
      <c r="B14" s="8" t="s">
        <v>10</v>
      </c>
      <c r="C14" s="9">
        <v>1</v>
      </c>
      <c r="D14" s="10" t="s">
        <v>14</v>
      </c>
      <c r="E14" s="11"/>
      <c r="F14" s="12">
        <v>24</v>
      </c>
      <c r="G14" s="11">
        <f t="shared" si="0"/>
        <v>0</v>
      </c>
      <c r="H14" s="13"/>
      <c r="I14" s="11">
        <f t="shared" si="1"/>
        <v>0</v>
      </c>
      <c r="J14" s="11">
        <f t="shared" si="2"/>
        <v>0</v>
      </c>
    </row>
    <row r="15" spans="1:10" ht="18" customHeight="1" x14ac:dyDescent="0.3">
      <c r="A15" s="7">
        <v>11</v>
      </c>
      <c r="B15" s="8" t="s">
        <v>11</v>
      </c>
      <c r="C15" s="9">
        <v>1</v>
      </c>
      <c r="D15" s="10" t="s">
        <v>15</v>
      </c>
      <c r="E15" s="11"/>
      <c r="F15" s="12">
        <v>24</v>
      </c>
      <c r="G15" s="11">
        <f t="shared" si="0"/>
        <v>0</v>
      </c>
      <c r="H15" s="13"/>
      <c r="I15" s="11">
        <f t="shared" si="1"/>
        <v>0</v>
      </c>
      <c r="J15" s="11">
        <f t="shared" si="2"/>
        <v>0</v>
      </c>
    </row>
    <row r="16" spans="1:10" ht="17.25" customHeight="1" x14ac:dyDescent="0.3">
      <c r="A16" s="7">
        <v>12</v>
      </c>
      <c r="B16" s="8" t="s">
        <v>12</v>
      </c>
      <c r="C16" s="9">
        <v>2</v>
      </c>
      <c r="D16" s="10" t="s">
        <v>16</v>
      </c>
      <c r="E16" s="11"/>
      <c r="F16" s="12">
        <v>24</v>
      </c>
      <c r="G16" s="11">
        <f t="shared" si="0"/>
        <v>0</v>
      </c>
      <c r="H16" s="13"/>
      <c r="I16" s="11">
        <f t="shared" si="1"/>
        <v>0</v>
      </c>
      <c r="J16" s="11">
        <f t="shared" si="2"/>
        <v>0</v>
      </c>
    </row>
    <row r="17" spans="1:10" ht="25.5" customHeight="1" x14ac:dyDescent="0.3">
      <c r="A17" s="7">
        <v>13</v>
      </c>
      <c r="B17" s="8" t="s">
        <v>13</v>
      </c>
      <c r="C17" s="9">
        <v>6</v>
      </c>
      <c r="D17" s="10" t="s">
        <v>17</v>
      </c>
      <c r="E17" s="11"/>
      <c r="F17" s="12">
        <v>8</v>
      </c>
      <c r="G17" s="11">
        <f t="shared" si="0"/>
        <v>0</v>
      </c>
      <c r="H17" s="13"/>
      <c r="I17" s="11">
        <f t="shared" si="1"/>
        <v>0</v>
      </c>
      <c r="J17" s="11">
        <f t="shared" si="2"/>
        <v>0</v>
      </c>
    </row>
    <row r="18" spans="1:10" ht="38.25" customHeight="1" x14ac:dyDescent="0.3">
      <c r="A18" s="7">
        <v>14</v>
      </c>
      <c r="B18" s="15" t="s">
        <v>36</v>
      </c>
      <c r="C18" s="16">
        <v>2</v>
      </c>
      <c r="D18" s="17" t="s">
        <v>35</v>
      </c>
      <c r="E18" s="18"/>
      <c r="F18" s="19">
        <v>24</v>
      </c>
      <c r="G18" s="11">
        <f t="shared" si="0"/>
        <v>0</v>
      </c>
      <c r="H18" s="13"/>
      <c r="I18" s="11">
        <f t="shared" si="1"/>
        <v>0</v>
      </c>
      <c r="J18" s="11">
        <f t="shared" si="2"/>
        <v>0</v>
      </c>
    </row>
    <row r="19" spans="1:10" ht="29.25" customHeight="1" x14ac:dyDescent="0.3">
      <c r="A19" s="20">
        <v>15</v>
      </c>
      <c r="B19" s="10" t="s">
        <v>37</v>
      </c>
      <c r="C19" s="9">
        <v>4</v>
      </c>
      <c r="D19" s="10" t="s">
        <v>14</v>
      </c>
      <c r="E19" s="9"/>
      <c r="F19" s="9">
        <v>48</v>
      </c>
      <c r="G19" s="21">
        <f t="shared" si="0"/>
        <v>0</v>
      </c>
      <c r="H19" s="13"/>
      <c r="I19" s="11">
        <f t="shared" si="1"/>
        <v>0</v>
      </c>
      <c r="J19" s="11">
        <f t="shared" si="2"/>
        <v>0</v>
      </c>
    </row>
    <row r="20" spans="1:10" ht="18" customHeight="1" x14ac:dyDescent="0.3">
      <c r="A20" s="25" t="s">
        <v>33</v>
      </c>
      <c r="B20" s="26"/>
      <c r="C20" s="26"/>
      <c r="D20" s="26"/>
      <c r="E20" s="26"/>
      <c r="F20" s="27"/>
      <c r="G20" s="5">
        <f>SUM(G5:G17)</f>
        <v>0</v>
      </c>
      <c r="H20" s="6"/>
      <c r="I20" s="5">
        <f>SUM(I5:I17)</f>
        <v>0</v>
      </c>
      <c r="J20" s="5">
        <f>SUM(J5:J17)</f>
        <v>0</v>
      </c>
    </row>
    <row r="21" spans="1:1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3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3">
      <c r="H23" s="28" t="s">
        <v>25</v>
      </c>
      <c r="I23" s="28"/>
      <c r="J23" s="28"/>
    </row>
    <row r="24" spans="1:10" ht="28.5" customHeight="1" x14ac:dyDescent="0.3">
      <c r="H24" s="22" t="s">
        <v>34</v>
      </c>
      <c r="I24" s="22"/>
      <c r="J24" s="22"/>
    </row>
    <row r="25" spans="1:10" x14ac:dyDescent="0.3">
      <c r="G25" s="4"/>
      <c r="H25" s="4"/>
    </row>
  </sheetData>
  <mergeCells count="5">
    <mergeCell ref="H24:J24"/>
    <mergeCell ref="A2:J2"/>
    <mergeCell ref="G1:J1"/>
    <mergeCell ref="A20:F20"/>
    <mergeCell ref="H23:J23"/>
  </mergeCells>
  <printOptions horizontalCentered="1"/>
  <pageMargins left="0.62992125984251968" right="0.62992125984251968" top="0.59055118110236227" bottom="0.59055118110236227" header="0.31496062992125984" footer="0.31496062992125984"/>
  <pageSetup paperSize="9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935F3076-E407-47A2-A02D-62DD265CB68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Błędzińska Urszula</dc:creator>
  <cp:lastModifiedBy>Zajkowski Piotr</cp:lastModifiedBy>
  <cp:lastPrinted>2021-11-18T12:47:58Z</cp:lastPrinted>
  <dcterms:created xsi:type="dcterms:W3CDTF">2021-09-27T11:47:44Z</dcterms:created>
  <dcterms:modified xsi:type="dcterms:W3CDTF">2026-03-04T10:44:23Z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3dc87871-284c-4e80-b8e6-753e413238d1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Saver">
    <vt:lpwstr>HxnR8vxcXLO44a0V88nDO/zNq9Pz5W81</vt:lpwstr>
  </property>
  <property fmtid="{D5CDD505-2E9C-101B-9397-08002B2CF9AE}" pid="6" name="bjClsUserRVM">
    <vt:lpwstr>[]</vt:lpwstr>
  </property>
  <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8" name="bjDocumentLabelXML-0">
    <vt:lpwstr>ames.com/2008/01/sie/internal/label"&gt;&lt;element uid="d7220eed-17a6-431d-810c-83a0ddfed893" value="" /&gt;&lt;/sisl&gt;</vt:lpwstr>
  </property>
  <property fmtid="{D5CDD505-2E9C-101B-9397-08002B2CF9AE}" pid="9" name="bjpmDocIH">
    <vt:lpwstr>zYQ4Zgx1H4HRbx8DlUxUA4HQBx7nR7Ss</vt:lpwstr>
  </property>
</Properties>
</file>